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2"/>
  <workbookPr/>
  <mc:AlternateContent xmlns:mc="http://schemas.openxmlformats.org/markup-compatibility/2006">
    <mc:Choice Requires="x15">
      <x15ac:absPath xmlns:x15ac="http://schemas.microsoft.com/office/spreadsheetml/2010/11/ac" url="/Volumes/NAS-Public/02-EN ETUDE/2507-METZ - IMMEUBLE TERTIAIRE RUE DE GUISE/"/>
    </mc:Choice>
  </mc:AlternateContent>
  <xr:revisionPtr revIDLastSave="0" documentId="13_ncr:1_{2B9F6531-0E64-4141-86BB-2CF92EC114D7}" xr6:coauthVersionLast="47" xr6:coauthVersionMax="47" xr10:uidLastSave="{00000000-0000-0000-0000-000000000000}"/>
  <bookViews>
    <workbookView xWindow="0" yWindow="500" windowWidth="28800" windowHeight="24700" tabRatio="500" xr2:uid="{00000000-000D-0000-FFFF-FFFF00000000}"/>
  </bookViews>
  <sheets>
    <sheet name="DPGF LOT 07  " sheetId="1" r:id="rId1"/>
  </sheets>
  <definedNames>
    <definedName name="_xlnm.Print_Titles" localSheetId="0">'DPGF LOT 07  '!$1:$6</definedName>
  </definedNames>
  <calcPr calcId="191029" refMode="R1C1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50" i="1" l="1"/>
  <c r="M49" i="1"/>
  <c r="M48" i="1"/>
  <c r="M47" i="1"/>
  <c r="M46" i="1"/>
  <c r="M45" i="1"/>
  <c r="M44" i="1"/>
  <c r="M43" i="1"/>
  <c r="M42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4" i="1"/>
  <c r="M13" i="1"/>
  <c r="M52" i="1" s="1"/>
  <c r="M12" i="1"/>
  <c r="M11" i="1"/>
  <c r="M51" i="1" l="1"/>
  <c r="M53" i="1" s="1"/>
</calcChain>
</file>

<file path=xl/sharedStrings.xml><?xml version="1.0" encoding="utf-8"?>
<sst xmlns="http://schemas.openxmlformats.org/spreadsheetml/2006/main" count="138" uniqueCount="104">
  <si>
    <t xml:space="preserve">Décomposition du Prix Global et Forfaitaire - </t>
  </si>
  <si>
    <t xml:space="preserve">AMENAGEMENT TERTIAIRE A DESTINATION D'UN SERVICE DE l'ETAT
</t>
  </si>
  <si>
    <t>LOT n°07. MENUISERIES INTERIEURS BOIS / PARQUETS</t>
  </si>
  <si>
    <t>N°</t>
  </si>
  <si>
    <t>Ref.</t>
  </si>
  <si>
    <t>Désignation</t>
  </si>
  <si>
    <t>U</t>
  </si>
  <si>
    <t>Qté</t>
  </si>
  <si>
    <t>Qté ent.</t>
  </si>
  <si>
    <t>TVA</t>
  </si>
  <si>
    <t>Prix Unitaire</t>
  </si>
  <si>
    <t>Montant HT</t>
  </si>
  <si>
    <t>Ref. Env.</t>
  </si>
  <si>
    <t>07</t>
  </si>
  <si>
    <t>MENUISERIES INTERIEURS BOIS / PARQUETS</t>
  </si>
  <si>
    <t>3</t>
  </si>
  <si>
    <t>DESCRIPTIF DES OUVRAGES</t>
  </si>
  <si>
    <t>3.1</t>
  </si>
  <si>
    <t>PROTECTION DE SOLS</t>
  </si>
  <si>
    <t>m²</t>
  </si>
  <si>
    <t>3.2</t>
  </si>
  <si>
    <t>PROTECTION DE L'ESCALIER</t>
  </si>
  <si>
    <t>ens</t>
  </si>
  <si>
    <t>3.3</t>
  </si>
  <si>
    <t>BP01 PORTE REMPLOI</t>
  </si>
  <si>
    <t>u</t>
  </si>
  <si>
    <t>3.4</t>
  </si>
  <si>
    <t>MAIN COURANTE REMPLOI</t>
  </si>
  <si>
    <t>3.5</t>
  </si>
  <si>
    <t>BLOC PORTE INTERIEUR</t>
  </si>
  <si>
    <t>3.5.1</t>
  </si>
  <si>
    <t>BP02 PORTE 93x204</t>
  </si>
  <si>
    <t>3.5.2</t>
  </si>
  <si>
    <t>BP03 PORTE 73x204</t>
  </si>
  <si>
    <t>3.5.3</t>
  </si>
  <si>
    <t>BP04 PORTE SUR MESURE</t>
  </si>
  <si>
    <t>3.6</t>
  </si>
  <si>
    <t>REVISION DES PORTES INTERIEURES CONSERVEES</t>
  </si>
  <si>
    <t>3.7</t>
  </si>
  <si>
    <t>PLINTHES MEDIUM A PEINDRE</t>
  </si>
  <si>
    <t>ml</t>
  </si>
  <si>
    <t>3.8</t>
  </si>
  <si>
    <t>PLINTHES MEDIUM A PEINDRE HALL</t>
  </si>
  <si>
    <t>3.9</t>
  </si>
  <si>
    <t>STORES INTERIEURES</t>
  </si>
  <si>
    <t>3.9.1</t>
  </si>
  <si>
    <t>ME01 205 x 210</t>
  </si>
  <si>
    <t>3.9.2</t>
  </si>
  <si>
    <t>ME02 265x290 OPAQUE</t>
  </si>
  <si>
    <t>3.9.3</t>
  </si>
  <si>
    <t>ME02 265x290</t>
  </si>
  <si>
    <t>3.9.4</t>
  </si>
  <si>
    <t>ME03 140 x 210</t>
  </si>
  <si>
    <t>3.9.5</t>
  </si>
  <si>
    <t>ME04A 200 x 210</t>
  </si>
  <si>
    <t>3.9.6</t>
  </si>
  <si>
    <t>ME04B 200 x 210</t>
  </si>
  <si>
    <t>3.9.7</t>
  </si>
  <si>
    <t>ME05 240 x 210</t>
  </si>
  <si>
    <t>3.9.8</t>
  </si>
  <si>
    <t>ME06 155 x 210</t>
  </si>
  <si>
    <t>3.9.9</t>
  </si>
  <si>
    <t>ME07 140x210</t>
  </si>
  <si>
    <t>3.9.10</t>
  </si>
  <si>
    <t>ME12 75x125</t>
  </si>
  <si>
    <t>3.9.11</t>
  </si>
  <si>
    <t>ME11 135x210</t>
  </si>
  <si>
    <t>3.9.12</t>
  </si>
  <si>
    <t>ME10 110x210</t>
  </si>
  <si>
    <t>3.9.13</t>
  </si>
  <si>
    <t>ME09 95x160</t>
  </si>
  <si>
    <t>3.9.14</t>
  </si>
  <si>
    <t>ME08 95x210</t>
  </si>
  <si>
    <t>3.9.15</t>
  </si>
  <si>
    <t>ME13 65x110</t>
  </si>
  <si>
    <t>3.9.16</t>
  </si>
  <si>
    <t>ME14 105x155</t>
  </si>
  <si>
    <t>3.10</t>
  </si>
  <si>
    <t>TRAPPES DE VISITE ET D'ACCES CF 1/2H (PROVISION)</t>
  </si>
  <si>
    <t>3.11</t>
  </si>
  <si>
    <t>COUVRES-JOINTS, BAGUETTES DE FINITION BOIS</t>
  </si>
  <si>
    <t>3.12</t>
  </si>
  <si>
    <t>SIGNALETIQUES</t>
  </si>
  <si>
    <t>3.12.1</t>
  </si>
  <si>
    <t>PICTOGRAMMES</t>
  </si>
  <si>
    <t>3.12.2</t>
  </si>
  <si>
    <t>PLAQUES DE PORTES</t>
  </si>
  <si>
    <t>3.13</t>
  </si>
  <si>
    <t>DEPOSE SOIGNEE CUISINE EXISTANTE</t>
  </si>
  <si>
    <t>3.14</t>
  </si>
  <si>
    <t>TRAITEMENT PARQUETS EXISTANTS</t>
  </si>
  <si>
    <t>3.15</t>
  </si>
  <si>
    <t>TRAITEMENT DE L'ESCALIER BOIS</t>
  </si>
  <si>
    <t>3.16</t>
  </si>
  <si>
    <t>INSTALLATION D'UNE CUSINE EXISTANTE</t>
  </si>
  <si>
    <t>3.17</t>
  </si>
  <si>
    <t>TABLETTE DE FENETRE</t>
  </si>
  <si>
    <t>3.18</t>
  </si>
  <si>
    <t>JOINT ACRYLIQUE DE FINITION</t>
  </si>
  <si>
    <t>3.19</t>
  </si>
  <si>
    <t>PATERES DOUCHE</t>
  </si>
  <si>
    <t>MONTANT HT - 07 - MENUISERIES INTERIEURS BOIS / PARQUETS</t>
  </si>
  <si>
    <t>MONTANT TVA - 20,00%</t>
  </si>
  <si>
    <t>MONTANT TTC - 07 - MENUISERIES INTERIEURS BOIS / PARQUETS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</si>
</sst>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##\ %;\-#,##0.##\ %"/>
    <numFmt numFmtId="165" formatCode="#,##0.00\ &quot;€&quot;;\-#,##0.00\ &quot;€&quot;"/>
    <numFmt numFmtId="166" formatCode="#,##0.000"/>
  </numFmts>
  <fonts count="14" x14ac:knownFonts="1">
    <font>
      <sz val="8.25"/>
      <name val="Microsoft Sans Serif"/>
      <family val="2"/>
      <charset val="1"/>
    </font>
    <font>
      <b/>
      <sz val="18"/>
      <name val="Microsoft Sans Serif"/>
      <family val="2"/>
    </font>
    <font>
      <b/>
      <sz val="18"/>
      <color theme="1"/>
      <name val="Microsoft Sans Serif"/>
      <family val="2"/>
    </font>
    <font>
      <b/>
      <sz val="14"/>
      <color rgb="FF3E3C3A"/>
      <name val="Microsoft Sans Serif"/>
      <family val="2"/>
    </font>
    <font>
      <b/>
      <sz val="14"/>
      <color rgb="FF333333"/>
      <name val="Microsoft Sans Serif"/>
      <family val="2"/>
    </font>
    <font>
      <b/>
      <sz val="12"/>
      <name val="Microsoft Sans Serif"/>
      <family val="2"/>
    </font>
    <font>
      <b/>
      <sz val="12"/>
      <color theme="1"/>
      <name val="Microsoft Sans Serif"/>
      <family val="2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sz val="8.25"/>
      <color rgb="FF000000"/>
      <name val="Microsoft Sans Serif"/>
      <family val="2"/>
    </font>
    <font>
      <b/>
      <sz val="10"/>
      <color rgb="FF000000"/>
      <name val="Microsoft Sans Serif"/>
      <family val="2"/>
    </font>
    <font>
      <sz val="10"/>
      <color theme="1"/>
      <name val="Calibri"/>
      <family val="2"/>
    </font>
    <font>
      <sz val="10"/>
      <name val="Calibri"/>
      <family val="2"/>
    </font>
    <font>
      <b/>
      <sz val="10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0C4DE"/>
        <bgColor rgb="FFB0C4DE"/>
      </patternFill>
    </fill>
    <fill>
      <patternFill patternType="solid">
        <fgColor rgb="FFD8D8D8"/>
        <bgColor rgb="FFD8D8D8"/>
      </patternFill>
    </fill>
  </fills>
  <borders count="18">
    <border>
      <left/>
      <right/>
      <top/>
      <bottom/>
      <diagonal/>
    </border>
    <border>
      <left style="medium">
        <color rgb="FF646464"/>
      </left>
      <right/>
      <top style="medium">
        <color rgb="FF646464"/>
      </top>
      <bottom/>
      <diagonal/>
    </border>
    <border>
      <left/>
      <right/>
      <top style="medium">
        <color rgb="FF646464"/>
      </top>
      <bottom/>
      <diagonal/>
    </border>
    <border>
      <left/>
      <right style="medium">
        <color rgb="FF646464"/>
      </right>
      <top style="medium">
        <color rgb="FF646464"/>
      </top>
      <bottom/>
      <diagonal/>
    </border>
    <border>
      <left style="medium">
        <color rgb="FF646464"/>
      </left>
      <right/>
      <top/>
      <bottom/>
      <diagonal/>
    </border>
    <border>
      <left/>
      <right style="medium">
        <color rgb="FF646464"/>
      </right>
      <top/>
      <bottom/>
      <diagonal/>
    </border>
    <border>
      <left style="medium">
        <color rgb="FF646464"/>
      </left>
      <right/>
      <top style="medium">
        <color rgb="FF646464"/>
      </top>
      <bottom style="medium">
        <color rgb="FF646464"/>
      </bottom>
      <diagonal/>
    </border>
    <border>
      <left/>
      <right/>
      <top style="medium">
        <color rgb="FF646464"/>
      </top>
      <bottom style="medium">
        <color rgb="FF646464"/>
      </bottom>
      <diagonal/>
    </border>
    <border>
      <left/>
      <right style="medium">
        <color rgb="FF646464"/>
      </right>
      <top style="medium">
        <color rgb="FF646464"/>
      </top>
      <bottom style="medium">
        <color rgb="FF646464"/>
      </bottom>
      <diagonal/>
    </border>
    <border>
      <left style="medium">
        <color rgb="FF646464"/>
      </left>
      <right style="thin">
        <color rgb="FFC0C0C0"/>
      </right>
      <top style="medium">
        <color rgb="FF646464"/>
      </top>
      <bottom style="thin">
        <color rgb="FFC0C0C0"/>
      </bottom>
      <diagonal/>
    </border>
    <border>
      <left/>
      <right style="thin">
        <color rgb="FFC0C0C0"/>
      </right>
      <top style="medium">
        <color rgb="FF646464"/>
      </top>
      <bottom style="thin">
        <color rgb="FFC0C0C0"/>
      </bottom>
      <diagonal/>
    </border>
    <border>
      <left/>
      <right style="medium">
        <color rgb="FF646464"/>
      </right>
      <top style="medium">
        <color rgb="FF646464"/>
      </top>
      <bottom style="thin">
        <color rgb="FFC0C0C0"/>
      </bottom>
      <diagonal/>
    </border>
    <border>
      <left style="medium">
        <color rgb="FF646464"/>
      </left>
      <right style="thin">
        <color rgb="FFC0C0C0"/>
      </right>
      <top/>
      <bottom/>
      <diagonal/>
    </border>
    <border>
      <left style="thin">
        <color rgb="FFC0C0C0"/>
      </left>
      <right/>
      <top/>
      <bottom/>
      <diagonal/>
    </border>
    <border>
      <left/>
      <right style="thin">
        <color rgb="FFC0C0C0"/>
      </right>
      <top/>
      <bottom/>
      <diagonal/>
    </border>
    <border>
      <left style="medium">
        <color rgb="FF646464"/>
      </left>
      <right/>
      <top/>
      <bottom style="medium">
        <color rgb="FF646464"/>
      </bottom>
      <diagonal/>
    </border>
    <border>
      <left/>
      <right/>
      <top/>
      <bottom style="medium">
        <color rgb="FF646464"/>
      </bottom>
      <diagonal/>
    </border>
    <border>
      <left/>
      <right style="medium">
        <color rgb="FF646464"/>
      </right>
      <top/>
      <bottom style="medium">
        <color rgb="FF646464"/>
      </bottom>
      <diagonal/>
    </border>
  </borders>
  <cellStyleXfs count="1">
    <xf numFmtId="0" fontId="0" fillId="0" borderId="0">
      <alignment vertical="top"/>
      <protection locked="0"/>
    </xf>
  </cellStyleXfs>
  <cellXfs count="66">
    <xf numFmtId="0" fontId="0" fillId="0" borderId="0" xfId="0">
      <alignment vertical="top"/>
      <protection locked="0"/>
    </xf>
    <xf numFmtId="0" fontId="0" fillId="0" borderId="0" xfId="0" applyProtection="1">
      <alignment vertical="top"/>
    </xf>
    <xf numFmtId="0" fontId="2" fillId="2" borderId="0" xfId="0" applyFont="1" applyFill="1" applyAlignment="1">
      <alignment horizontal="center" vertical="center" wrapText="1"/>
      <protection locked="0"/>
    </xf>
    <xf numFmtId="0" fontId="0" fillId="2" borderId="0" xfId="0" applyFill="1">
      <alignment vertical="top"/>
      <protection locked="0"/>
    </xf>
    <xf numFmtId="0" fontId="3" fillId="2" borderId="0" xfId="0" applyFont="1" applyFill="1" applyAlignment="1">
      <alignment horizontal="center" vertical="center" wrapText="1"/>
      <protection locked="0"/>
    </xf>
    <xf numFmtId="0" fontId="4" fillId="2" borderId="0" xfId="0" applyFont="1" applyFill="1" applyAlignment="1">
      <alignment horizontal="center" vertical="center" wrapText="1"/>
      <protection locked="0"/>
    </xf>
    <xf numFmtId="0" fontId="6" fillId="2" borderId="0" xfId="0" applyFont="1" applyFill="1" applyAlignment="1">
      <alignment horizontal="center" vertical="center"/>
      <protection locked="0"/>
    </xf>
    <xf numFmtId="0" fontId="0" fillId="2" borderId="0" xfId="0" applyFill="1" applyProtection="1">
      <alignment vertical="top"/>
    </xf>
    <xf numFmtId="0" fontId="7" fillId="2" borderId="0" xfId="0" applyFont="1" applyFill="1" applyAlignment="1">
      <alignment vertical="center"/>
      <protection locked="0"/>
    </xf>
    <xf numFmtId="0" fontId="7" fillId="2" borderId="0" xfId="0" applyFont="1" applyFill="1" applyAlignment="1" applyProtection="1">
      <alignment vertical="center"/>
    </xf>
    <xf numFmtId="0" fontId="10" fillId="4" borderId="9" xfId="0" applyFont="1" applyFill="1" applyBorder="1" applyAlignment="1">
      <alignment horizontal="center" vertical="center"/>
      <protection locked="0"/>
    </xf>
    <xf numFmtId="0" fontId="10" fillId="4" borderId="10" xfId="0" applyFont="1" applyFill="1" applyBorder="1" applyAlignment="1" applyProtection="1">
      <alignment horizontal="center" vertical="center"/>
    </xf>
    <xf numFmtId="0" fontId="10" fillId="4" borderId="10" xfId="0" applyFont="1" applyFill="1" applyBorder="1" applyAlignment="1">
      <alignment horizontal="center" vertical="center"/>
      <protection locked="0"/>
    </xf>
    <xf numFmtId="0" fontId="10" fillId="4" borderId="11" xfId="0" applyFont="1" applyFill="1" applyBorder="1" applyAlignment="1">
      <alignment horizontal="center" vertical="center"/>
      <protection locked="0"/>
    </xf>
    <xf numFmtId="0" fontId="10" fillId="4" borderId="0" xfId="0" applyFont="1" applyFill="1" applyAlignment="1">
      <alignment horizontal="center" vertical="center"/>
      <protection locked="0"/>
    </xf>
    <xf numFmtId="49" fontId="11" fillId="0" borderId="12" xfId="0" applyNumberFormat="1" applyFont="1" applyBorder="1" applyAlignment="1" applyProtection="1">
      <alignment horizontal="left" vertical="center" wrapText="1"/>
    </xf>
    <xf numFmtId="0" fontId="11" fillId="0" borderId="13" xfId="0" applyFont="1" applyBorder="1" applyAlignment="1" applyProtection="1">
      <alignment horizontal="left" vertical="center"/>
    </xf>
    <xf numFmtId="0" fontId="11" fillId="0" borderId="14" xfId="0" applyFont="1" applyBorder="1" applyAlignment="1" applyProtection="1">
      <alignment horizontal="left" vertical="center" wrapText="1"/>
    </xf>
    <xf numFmtId="0" fontId="11" fillId="0" borderId="14" xfId="0" applyFont="1" applyBorder="1" applyAlignment="1" applyProtection="1">
      <alignment horizontal="center" vertical="center"/>
    </xf>
    <xf numFmtId="0" fontId="11" fillId="0" borderId="14" xfId="0" applyFont="1" applyBorder="1" applyAlignment="1">
      <alignment horizontal="right" vertical="center"/>
      <protection locked="0"/>
    </xf>
    <xf numFmtId="0" fontId="11" fillId="0" borderId="14" xfId="0" applyFont="1" applyBorder="1" applyAlignment="1" applyProtection="1">
      <alignment horizontal="right" vertical="center"/>
    </xf>
    <xf numFmtId="0" fontId="11" fillId="0" borderId="5" xfId="0" applyFont="1" applyBorder="1" applyAlignment="1">
      <alignment horizontal="right" vertical="center"/>
      <protection locked="0"/>
    </xf>
    <xf numFmtId="0" fontId="11" fillId="0" borderId="12" xfId="0" applyFont="1" applyBorder="1" applyAlignment="1">
      <alignment horizontal="left" vertical="center"/>
      <protection locked="0"/>
    </xf>
    <xf numFmtId="49" fontId="11" fillId="0" borderId="12" xfId="0" applyNumberFormat="1" applyFont="1" applyBorder="1" applyAlignment="1" applyProtection="1">
      <alignment vertical="center" wrapText="1"/>
    </xf>
    <xf numFmtId="0" fontId="11" fillId="0" borderId="13" xfId="0" applyFont="1" applyBorder="1" applyAlignment="1" applyProtection="1">
      <alignment vertical="center"/>
    </xf>
    <xf numFmtId="0" fontId="11" fillId="0" borderId="14" xfId="0" applyFont="1" applyBorder="1" applyAlignment="1" applyProtection="1">
      <alignment vertical="center" wrapText="1"/>
    </xf>
    <xf numFmtId="49" fontId="11" fillId="0" borderId="14" xfId="0" applyNumberFormat="1" applyFont="1" applyBorder="1" applyAlignment="1" applyProtection="1">
      <alignment horizontal="center" vertical="center" wrapText="1"/>
    </xf>
    <xf numFmtId="4" fontId="11" fillId="0" borderId="14" xfId="0" applyNumberFormat="1" applyFont="1" applyBorder="1" applyAlignment="1">
      <alignment horizontal="right" vertical="center"/>
      <protection locked="0"/>
    </xf>
    <xf numFmtId="4" fontId="11" fillId="0" borderId="14" xfId="0" applyNumberFormat="1" applyFont="1" applyBorder="1" applyAlignment="1" applyProtection="1">
      <alignment horizontal="right" vertical="center"/>
    </xf>
    <xf numFmtId="164" fontId="11" fillId="0" borderId="14" xfId="0" applyNumberFormat="1" applyFont="1" applyBorder="1" applyAlignment="1">
      <alignment horizontal="right" vertical="center"/>
      <protection locked="0"/>
    </xf>
    <xf numFmtId="165" fontId="11" fillId="0" borderId="14" xfId="0" applyNumberFormat="1" applyFont="1" applyBorder="1" applyAlignment="1">
      <alignment horizontal="right" vertical="center"/>
      <protection locked="0"/>
    </xf>
    <xf numFmtId="166" fontId="11" fillId="0" borderId="14" xfId="0" applyNumberFormat="1" applyFont="1" applyBorder="1" applyAlignment="1">
      <alignment horizontal="right" vertical="center"/>
      <protection locked="0"/>
    </xf>
    <xf numFmtId="165" fontId="11" fillId="0" borderId="5" xfId="0" applyNumberFormat="1" applyFont="1" applyBorder="1" applyAlignment="1">
      <alignment horizontal="right" vertical="center"/>
      <protection locked="0"/>
    </xf>
    <xf numFmtId="3" fontId="11" fillId="0" borderId="14" xfId="0" applyNumberFormat="1" applyFont="1" applyBorder="1" applyAlignment="1">
      <alignment horizontal="right" vertical="center"/>
      <protection locked="0"/>
    </xf>
    <xf numFmtId="3" fontId="11" fillId="0" borderId="14" xfId="0" applyNumberFormat="1" applyFont="1" applyBorder="1" applyAlignment="1" applyProtection="1">
      <alignment horizontal="right" vertical="center"/>
    </xf>
    <xf numFmtId="165" fontId="11" fillId="4" borderId="3" xfId="0" applyNumberFormat="1" applyFont="1" applyFill="1" applyBorder="1" applyAlignment="1" applyProtection="1">
      <alignment horizontal="right" vertical="center"/>
    </xf>
    <xf numFmtId="0" fontId="11" fillId="4" borderId="0" xfId="0" applyFont="1" applyFill="1" applyAlignment="1">
      <alignment horizontal="left" vertical="center"/>
      <protection locked="0"/>
    </xf>
    <xf numFmtId="165" fontId="11" fillId="4" borderId="5" xfId="0" applyNumberFormat="1" applyFont="1" applyFill="1" applyBorder="1" applyAlignment="1" applyProtection="1">
      <alignment horizontal="right" vertical="center"/>
    </xf>
    <xf numFmtId="165" fontId="11" fillId="4" borderId="17" xfId="0" applyNumberFormat="1" applyFont="1" applyFill="1" applyBorder="1" applyAlignment="1" applyProtection="1">
      <alignment horizontal="right" vertical="center"/>
    </xf>
    <xf numFmtId="0" fontId="1" fillId="2" borderId="1" xfId="0" applyFont="1" applyFill="1" applyBorder="1" applyAlignment="1">
      <alignment horizontal="center" vertical="center" wrapText="1"/>
      <protection locked="0"/>
    </xf>
    <xf numFmtId="0" fontId="1" fillId="2" borderId="2" xfId="0" applyFont="1" applyFill="1" applyBorder="1" applyAlignment="1">
      <alignment horizontal="center" vertical="center" wrapText="1"/>
      <protection locked="0"/>
    </xf>
    <xf numFmtId="0" fontId="1" fillId="2" borderId="3" xfId="0" applyFont="1" applyFill="1" applyBorder="1" applyAlignment="1">
      <alignment horizontal="center" vertical="center" wrapText="1"/>
      <protection locked="0"/>
    </xf>
    <xf numFmtId="0" fontId="1" fillId="2" borderId="4" xfId="0" applyFont="1" applyFill="1" applyBorder="1" applyAlignment="1">
      <alignment horizontal="center" vertical="center" wrapText="1"/>
      <protection locked="0"/>
    </xf>
    <xf numFmtId="0" fontId="1" fillId="2" borderId="0" xfId="0" applyFont="1" applyFill="1" applyAlignment="1">
      <alignment horizontal="center" vertical="center" wrapText="1"/>
      <protection locked="0"/>
    </xf>
    <xf numFmtId="0" fontId="1" fillId="2" borderId="5" xfId="0" applyFont="1" applyFill="1" applyBorder="1" applyAlignment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2" borderId="0" xfId="0" applyFont="1" applyFill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5" fillId="2" borderId="6" xfId="0" applyFont="1" applyFill="1" applyBorder="1" applyAlignment="1">
      <alignment horizontal="center" vertical="center"/>
      <protection locked="0"/>
    </xf>
    <xf numFmtId="0" fontId="5" fillId="2" borderId="7" xfId="0" applyFont="1" applyFill="1" applyBorder="1" applyAlignment="1">
      <alignment horizontal="center" vertical="center"/>
      <protection locked="0"/>
    </xf>
    <xf numFmtId="0" fontId="5" fillId="2" borderId="8" xfId="0" applyFont="1" applyFill="1" applyBorder="1" applyAlignment="1">
      <alignment horizontal="center" vertical="center"/>
      <protection locked="0"/>
    </xf>
    <xf numFmtId="0" fontId="8" fillId="0" borderId="0" xfId="0" applyFont="1" applyAlignment="1">
      <alignment horizontal="center" vertical="center"/>
      <protection locked="0"/>
    </xf>
    <xf numFmtId="0" fontId="0" fillId="0" borderId="0" xfId="0">
      <alignment vertical="top"/>
      <protection locked="0"/>
    </xf>
    <xf numFmtId="0" fontId="7" fillId="3" borderId="0" xfId="0" applyFont="1" applyFill="1" applyAlignment="1">
      <alignment vertical="center"/>
      <protection locked="0"/>
    </xf>
    <xf numFmtId="0" fontId="9" fillId="3" borderId="0" xfId="0" applyFont="1" applyFill="1">
      <alignment vertical="top"/>
      <protection locked="0"/>
    </xf>
    <xf numFmtId="49" fontId="12" fillId="4" borderId="1" xfId="0" applyNumberFormat="1" applyFont="1" applyFill="1" applyBorder="1" applyAlignment="1" applyProtection="1">
      <alignment horizontal="left" vertical="center" wrapText="1"/>
    </xf>
    <xf numFmtId="49" fontId="12" fillId="4" borderId="2" xfId="0" applyNumberFormat="1" applyFont="1" applyFill="1" applyBorder="1" applyAlignment="1" applyProtection="1">
      <alignment horizontal="left" vertical="center" wrapText="1"/>
    </xf>
    <xf numFmtId="49" fontId="12" fillId="4" borderId="4" xfId="0" applyNumberFormat="1" applyFont="1" applyFill="1" applyBorder="1" applyAlignment="1" applyProtection="1">
      <alignment horizontal="left" vertical="center" wrapText="1"/>
    </xf>
    <xf numFmtId="49" fontId="12" fillId="4" borderId="0" xfId="0" applyNumberFormat="1" applyFont="1" applyFill="1" applyAlignment="1" applyProtection="1">
      <alignment horizontal="left" vertical="center" wrapText="1"/>
    </xf>
    <xf numFmtId="49" fontId="12" fillId="4" borderId="15" xfId="0" applyNumberFormat="1" applyFont="1" applyFill="1" applyBorder="1" applyAlignment="1" applyProtection="1">
      <alignment horizontal="left" vertical="center" wrapText="1"/>
    </xf>
    <xf numFmtId="49" fontId="12" fillId="4" borderId="16" xfId="0" applyNumberFormat="1" applyFont="1" applyFill="1" applyBorder="1" applyAlignment="1" applyProtection="1">
      <alignment horizontal="left" vertical="center" wrapText="1"/>
    </xf>
    <xf numFmtId="165" fontId="13" fillId="0" borderId="14" xfId="0" applyNumberFormat="1" applyFont="1" applyBorder="1" applyAlignment="1">
      <alignment horizontal="right" vertical="center"/>
      <protection locked="0"/>
    </xf>
    <xf numFmtId="166" fontId="13" fillId="0" borderId="14" xfId="0" applyNumberFormat="1" applyFont="1" applyBorder="1" applyAlignment="1">
      <alignment horizontal="right" vertical="center"/>
      <protection locked="0"/>
    </xf>
    <xf numFmtId="165" fontId="13" fillId="0" borderId="5" xfId="0" applyNumberFormat="1" applyFont="1" applyBorder="1" applyAlignment="1">
      <alignment horizontal="right" vertical="center"/>
      <protection locked="0"/>
    </xf>
    <xf numFmtId="0" fontId="11" fillId="0" borderId="14" xfId="0" applyFont="1" applyBorder="1" applyAlignment="1" applyProtection="1">
      <alignment horizontal="left" vertical="center" wrapText="1" indent="5"/>
    </xf>
    <xf numFmtId="0" fontId="11" fillId="0" borderId="14" xfId="0" applyFont="1" applyBorder="1" applyAlignment="1" applyProtection="1">
      <alignment horizontal="left" vertical="center" wrapText="1" indent="6"/>
    </xf>
  </cellXfs>
  <cellStyles count="1"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Default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3"/>
  <sheetViews>
    <sheetView showZeros="0" tabSelected="1" workbookViewId="0">
      <pane ySplit="6" topLeftCell="A7" activePane="bottomLeft" state="frozen"/>
      <selection pane="bottomLeft" activeCell="C35" sqref="C35"/>
    </sheetView>
  </sheetViews>
  <sheetFormatPr baseColWidth="10" defaultColWidth="10" defaultRowHeight="15" customHeight="1" x14ac:dyDescent="0.15"/>
  <cols>
    <col min="1" max="1" width="15" style="1" customWidth="1"/>
    <col min="2" max="2" width="0" style="1" hidden="1" customWidth="1"/>
    <col min="3" max="3" width="60" style="1" customWidth="1"/>
    <col min="4" max="4" width="14.25" style="1" customWidth="1"/>
    <col min="5" max="5" width="0" hidden="1" customWidth="1"/>
    <col min="6" max="6" width="12.25" style="1" customWidth="1"/>
    <col min="7" max="7" width="11.75" customWidth="1"/>
    <col min="8" max="8" width="10.75" customWidth="1"/>
    <col min="9" max="9" width="20" customWidth="1"/>
    <col min="10" max="12" width="0" hidden="1" customWidth="1"/>
    <col min="13" max="13" width="26.75" customWidth="1"/>
    <col min="14" max="14" width="0" hidden="1" customWidth="1"/>
  </cols>
  <sheetData>
    <row r="1" spans="1:14" ht="18.75" customHeight="1" x14ac:dyDescent="0.15">
      <c r="A1" s="39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1"/>
      <c r="N1" s="2"/>
    </row>
    <row r="2" spans="1:14" ht="15" customHeight="1" x14ac:dyDescent="0.15">
      <c r="A2" s="42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4"/>
      <c r="N2" s="3"/>
    </row>
    <row r="3" spans="1:14" ht="7.5" customHeight="1" x14ac:dyDescent="0.15">
      <c r="A3" s="45" t="s">
        <v>1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7"/>
      <c r="N3" s="4"/>
    </row>
    <row r="4" spans="1:14" ht="30" customHeight="1" x14ac:dyDescent="0.15">
      <c r="A4" s="45" t="s">
        <v>1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7"/>
      <c r="N4" s="5"/>
    </row>
    <row r="5" spans="1:14" ht="30" customHeight="1" x14ac:dyDescent="0.15">
      <c r="A5" s="48" t="s">
        <v>2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50"/>
      <c r="N5" s="6"/>
    </row>
    <row r="6" spans="1:14" ht="7.5" customHeight="1" x14ac:dyDescent="0.15">
      <c r="A6" s="3"/>
      <c r="B6" s="7"/>
      <c r="C6" s="3"/>
      <c r="D6"/>
      <c r="F6"/>
      <c r="N6" s="3"/>
    </row>
    <row r="7" spans="1:14" ht="11.25" customHeight="1" x14ac:dyDescent="0.15">
      <c r="A7" s="8"/>
      <c r="B7" s="9"/>
      <c r="C7" s="8"/>
      <c r="D7" s="51"/>
      <c r="E7" s="52"/>
      <c r="F7" s="53"/>
      <c r="G7" s="54"/>
      <c r="H7" s="53"/>
      <c r="I7" s="53"/>
      <c r="J7" s="52"/>
      <c r="K7" s="52"/>
      <c r="L7" s="52"/>
      <c r="M7" s="53"/>
      <c r="N7" s="8"/>
    </row>
    <row r="8" spans="1:14" ht="37.5" customHeight="1" x14ac:dyDescent="0.15">
      <c r="A8" s="10" t="s">
        <v>3</v>
      </c>
      <c r="B8" s="11" t="s">
        <v>4</v>
      </c>
      <c r="C8" s="12" t="s">
        <v>5</v>
      </c>
      <c r="D8" s="12" t="s">
        <v>6</v>
      </c>
      <c r="F8" s="12" t="s">
        <v>7</v>
      </c>
      <c r="G8" s="12" t="s">
        <v>8</v>
      </c>
      <c r="H8" s="12" t="s">
        <v>9</v>
      </c>
      <c r="I8" s="12" t="s">
        <v>10</v>
      </c>
      <c r="M8" s="13" t="s">
        <v>11</v>
      </c>
      <c r="N8" s="14" t="s">
        <v>12</v>
      </c>
    </row>
    <row r="9" spans="1:14" ht="45" customHeight="1" x14ac:dyDescent="0.15">
      <c r="A9" s="15" t="s">
        <v>13</v>
      </c>
      <c r="B9" s="16"/>
      <c r="C9" s="17" t="s">
        <v>14</v>
      </c>
      <c r="D9" s="18"/>
      <c r="E9" s="19"/>
      <c r="F9" s="20"/>
      <c r="G9" s="19"/>
      <c r="H9" s="19"/>
      <c r="I9" s="19"/>
      <c r="J9" s="19"/>
      <c r="K9" s="19"/>
      <c r="L9" s="19"/>
      <c r="M9" s="21"/>
      <c r="N9" s="22"/>
    </row>
    <row r="10" spans="1:14" ht="37.5" customHeight="1" x14ac:dyDescent="0.15">
      <c r="A10" s="23" t="s">
        <v>15</v>
      </c>
      <c r="B10" s="24"/>
      <c r="C10" s="25" t="s">
        <v>16</v>
      </c>
      <c r="D10" s="18"/>
      <c r="E10" s="19"/>
      <c r="F10" s="20"/>
      <c r="G10" s="19"/>
      <c r="H10" s="19"/>
      <c r="I10" s="19"/>
      <c r="J10" s="19"/>
      <c r="K10" s="19"/>
      <c r="L10" s="19"/>
      <c r="M10" s="21"/>
      <c r="N10" s="22"/>
    </row>
    <row r="11" spans="1:14" ht="26.25" customHeight="1" x14ac:dyDescent="0.15">
      <c r="A11" s="23" t="s">
        <v>17</v>
      </c>
      <c r="B11" s="24"/>
      <c r="C11" s="25" t="s">
        <v>18</v>
      </c>
      <c r="D11" s="26" t="s">
        <v>19</v>
      </c>
      <c r="E11" s="27"/>
      <c r="F11" s="28">
        <v>150</v>
      </c>
      <c r="G11" s="27"/>
      <c r="H11" s="29">
        <v>0.2</v>
      </c>
      <c r="I11" s="30"/>
      <c r="J11" s="31"/>
      <c r="K11" s="30"/>
      <c r="L11" s="30"/>
      <c r="M11" s="32">
        <f t="shared" ref="M11:M14" si="0">IF(ISNUMBER($K11),IF(ISNUMBER($G11),ROUND($K11*$G11,2),ROUND($K11*$F11,2)),IF(ISNUMBER($G11),ROUND($I11*$G11,2),ROUND($I11*$F11,2)))</f>
        <v>0</v>
      </c>
      <c r="N11" s="22"/>
    </row>
    <row r="12" spans="1:14" ht="26.25" customHeight="1" x14ac:dyDescent="0.15">
      <c r="A12" s="23" t="s">
        <v>20</v>
      </c>
      <c r="B12" s="24"/>
      <c r="C12" s="25" t="s">
        <v>21</v>
      </c>
      <c r="D12" s="26" t="s">
        <v>22</v>
      </c>
      <c r="E12" s="33"/>
      <c r="F12" s="34">
        <v>1</v>
      </c>
      <c r="G12" s="33"/>
      <c r="H12" s="29">
        <v>0.2</v>
      </c>
      <c r="I12" s="30"/>
      <c r="J12" s="31"/>
      <c r="K12" s="30"/>
      <c r="L12" s="30"/>
      <c r="M12" s="32">
        <f t="shared" si="0"/>
        <v>0</v>
      </c>
      <c r="N12" s="22"/>
    </row>
    <row r="13" spans="1:14" ht="26.25" customHeight="1" x14ac:dyDescent="0.15">
      <c r="A13" s="23" t="s">
        <v>23</v>
      </c>
      <c r="B13" s="24"/>
      <c r="C13" s="25" t="s">
        <v>24</v>
      </c>
      <c r="D13" s="26" t="s">
        <v>25</v>
      </c>
      <c r="E13" s="33"/>
      <c r="F13" s="34">
        <v>1</v>
      </c>
      <c r="G13" s="33"/>
      <c r="H13" s="29">
        <v>0.2</v>
      </c>
      <c r="I13" s="30"/>
      <c r="J13" s="31"/>
      <c r="K13" s="30"/>
      <c r="L13" s="30"/>
      <c r="M13" s="32">
        <f t="shared" si="0"/>
        <v>0</v>
      </c>
      <c r="N13" s="22"/>
    </row>
    <row r="14" spans="1:14" ht="26.25" customHeight="1" x14ac:dyDescent="0.15">
      <c r="A14" s="23" t="s">
        <v>26</v>
      </c>
      <c r="B14" s="24"/>
      <c r="C14" s="25" t="s">
        <v>27</v>
      </c>
      <c r="D14" s="26" t="s">
        <v>25</v>
      </c>
      <c r="E14" s="33"/>
      <c r="F14" s="34">
        <v>1</v>
      </c>
      <c r="G14" s="33"/>
      <c r="H14" s="29">
        <v>0.2</v>
      </c>
      <c r="I14" s="30"/>
      <c r="J14" s="31"/>
      <c r="K14" s="30"/>
      <c r="L14" s="30"/>
      <c r="M14" s="32">
        <f t="shared" si="0"/>
        <v>0</v>
      </c>
      <c r="N14" s="22"/>
    </row>
    <row r="15" spans="1:14" ht="26.25" customHeight="1" x14ac:dyDescent="0.15">
      <c r="A15" s="23" t="s">
        <v>28</v>
      </c>
      <c r="B15" s="24"/>
      <c r="C15" s="25" t="s">
        <v>29</v>
      </c>
      <c r="D15" s="18"/>
      <c r="E15" s="19"/>
      <c r="F15" s="20"/>
      <c r="G15" s="19"/>
      <c r="H15" s="19"/>
      <c r="I15" s="19"/>
      <c r="J15" s="19"/>
      <c r="K15" s="19"/>
      <c r="L15" s="19"/>
      <c r="M15" s="21"/>
      <c r="N15" s="22"/>
    </row>
    <row r="16" spans="1:14" ht="22.5" customHeight="1" x14ac:dyDescent="0.15">
      <c r="A16" s="23" t="s">
        <v>30</v>
      </c>
      <c r="B16" s="24"/>
      <c r="C16" s="65" t="s">
        <v>31</v>
      </c>
      <c r="D16" s="26" t="s">
        <v>25</v>
      </c>
      <c r="E16" s="33"/>
      <c r="F16" s="34">
        <v>2</v>
      </c>
      <c r="G16" s="33"/>
      <c r="H16" s="29">
        <v>0.2</v>
      </c>
      <c r="I16" s="30"/>
      <c r="J16" s="31"/>
      <c r="K16" s="30"/>
      <c r="L16" s="30"/>
      <c r="M16" s="32">
        <f t="shared" ref="M16:M40" si="1">IF(ISNUMBER($K16),IF(ISNUMBER($G16),ROUND($K16*$G16,2),ROUND($K16*$F16,2)),IF(ISNUMBER($G16),ROUND($I16*$G16,2),ROUND($I16*$F16,2)))</f>
        <v>0</v>
      </c>
      <c r="N16" s="22"/>
    </row>
    <row r="17" spans="1:14" ht="22.5" customHeight="1" x14ac:dyDescent="0.15">
      <c r="A17" s="23" t="s">
        <v>32</v>
      </c>
      <c r="B17" s="24"/>
      <c r="C17" s="65" t="s">
        <v>33</v>
      </c>
      <c r="D17" s="26" t="s">
        <v>25</v>
      </c>
      <c r="E17" s="33"/>
      <c r="F17" s="34">
        <v>5</v>
      </c>
      <c r="G17" s="33"/>
      <c r="H17" s="29">
        <v>0.2</v>
      </c>
      <c r="I17" s="30"/>
      <c r="J17" s="31"/>
      <c r="K17" s="30"/>
      <c r="L17" s="30"/>
      <c r="M17" s="32">
        <f t="shared" si="1"/>
        <v>0</v>
      </c>
      <c r="N17" s="22"/>
    </row>
    <row r="18" spans="1:14" ht="22.5" customHeight="1" x14ac:dyDescent="0.15">
      <c r="A18" s="23" t="s">
        <v>34</v>
      </c>
      <c r="B18" s="24"/>
      <c r="C18" s="65" t="s">
        <v>35</v>
      </c>
      <c r="D18" s="26" t="s">
        <v>25</v>
      </c>
      <c r="E18" s="33"/>
      <c r="F18" s="34">
        <v>2</v>
      </c>
      <c r="G18" s="33"/>
      <c r="H18" s="29">
        <v>0.2</v>
      </c>
      <c r="I18" s="30"/>
      <c r="J18" s="31"/>
      <c r="K18" s="30"/>
      <c r="L18" s="30"/>
      <c r="M18" s="32">
        <f t="shared" si="1"/>
        <v>0</v>
      </c>
      <c r="N18" s="22"/>
    </row>
    <row r="19" spans="1:14" ht="26.25" customHeight="1" x14ac:dyDescent="0.15">
      <c r="A19" s="23" t="s">
        <v>36</v>
      </c>
      <c r="B19" s="24"/>
      <c r="C19" s="25" t="s">
        <v>37</v>
      </c>
      <c r="D19" s="26" t="s">
        <v>25</v>
      </c>
      <c r="E19" s="33"/>
      <c r="F19" s="34">
        <v>20</v>
      </c>
      <c r="G19" s="33"/>
      <c r="H19" s="29">
        <v>0.2</v>
      </c>
      <c r="I19" s="30"/>
      <c r="J19" s="31"/>
      <c r="K19" s="30"/>
      <c r="L19" s="30"/>
      <c r="M19" s="32">
        <f t="shared" si="1"/>
        <v>0</v>
      </c>
      <c r="N19" s="22"/>
    </row>
    <row r="20" spans="1:14" ht="26.25" customHeight="1" x14ac:dyDescent="0.15">
      <c r="A20" s="23" t="s">
        <v>38</v>
      </c>
      <c r="B20" s="24"/>
      <c r="C20" s="25" t="s">
        <v>39</v>
      </c>
      <c r="D20" s="26" t="s">
        <v>40</v>
      </c>
      <c r="E20" s="27"/>
      <c r="F20" s="28">
        <v>239</v>
      </c>
      <c r="G20" s="27"/>
      <c r="H20" s="29">
        <v>0.2</v>
      </c>
      <c r="I20" s="30"/>
      <c r="J20" s="31"/>
      <c r="K20" s="30"/>
      <c r="L20" s="30"/>
      <c r="M20" s="32">
        <f t="shared" si="1"/>
        <v>0</v>
      </c>
      <c r="N20" s="22"/>
    </row>
    <row r="21" spans="1:14" ht="26.25" customHeight="1" x14ac:dyDescent="0.15">
      <c r="A21" s="23" t="s">
        <v>41</v>
      </c>
      <c r="B21" s="24"/>
      <c r="C21" s="25" t="s">
        <v>42</v>
      </c>
      <c r="D21" s="26" t="s">
        <v>40</v>
      </c>
      <c r="E21" s="27"/>
      <c r="F21" s="28">
        <v>8</v>
      </c>
      <c r="G21" s="27"/>
      <c r="H21" s="29">
        <v>0.2</v>
      </c>
      <c r="I21" s="30"/>
      <c r="J21" s="31"/>
      <c r="K21" s="30"/>
      <c r="L21" s="30"/>
      <c r="M21" s="32">
        <f t="shared" si="1"/>
        <v>0</v>
      </c>
      <c r="N21" s="22"/>
    </row>
    <row r="22" spans="1:14" ht="26.25" customHeight="1" x14ac:dyDescent="0.15">
      <c r="A22" s="23" t="s">
        <v>43</v>
      </c>
      <c r="B22" s="24"/>
      <c r="C22" s="25" t="s">
        <v>44</v>
      </c>
      <c r="D22" s="26"/>
      <c r="E22" s="33"/>
      <c r="F22" s="34"/>
      <c r="G22" s="33"/>
      <c r="H22" s="29"/>
      <c r="I22" s="30"/>
      <c r="J22" s="62"/>
      <c r="K22" s="61"/>
      <c r="L22" s="61"/>
      <c r="M22" s="63">
        <f t="shared" si="1"/>
        <v>0</v>
      </c>
      <c r="N22" s="22"/>
    </row>
    <row r="23" spans="1:14" ht="22.5" customHeight="1" x14ac:dyDescent="0.15">
      <c r="A23" s="23" t="s">
        <v>45</v>
      </c>
      <c r="B23" s="24"/>
      <c r="C23" s="64" t="s">
        <v>46</v>
      </c>
      <c r="D23" s="26" t="s">
        <v>25</v>
      </c>
      <c r="E23" s="33"/>
      <c r="F23" s="34">
        <v>2</v>
      </c>
      <c r="G23" s="33"/>
      <c r="H23" s="29">
        <v>0.2</v>
      </c>
      <c r="I23" s="30"/>
      <c r="J23" s="31"/>
      <c r="K23" s="30"/>
      <c r="L23" s="30"/>
      <c r="M23" s="32">
        <f t="shared" si="1"/>
        <v>0</v>
      </c>
      <c r="N23" s="22"/>
    </row>
    <row r="24" spans="1:14" ht="22.5" customHeight="1" x14ac:dyDescent="0.15">
      <c r="A24" s="23" t="s">
        <v>47</v>
      </c>
      <c r="B24" s="24"/>
      <c r="C24" s="64" t="s">
        <v>48</v>
      </c>
      <c r="D24" s="26" t="s">
        <v>25</v>
      </c>
      <c r="E24" s="33"/>
      <c r="F24" s="34">
        <v>1</v>
      </c>
      <c r="G24" s="33"/>
      <c r="H24" s="29">
        <v>0.2</v>
      </c>
      <c r="I24" s="30"/>
      <c r="J24" s="31"/>
      <c r="K24" s="30"/>
      <c r="L24" s="30"/>
      <c r="M24" s="32">
        <f t="shared" si="1"/>
        <v>0</v>
      </c>
      <c r="N24" s="22"/>
    </row>
    <row r="25" spans="1:14" ht="22.5" customHeight="1" x14ac:dyDescent="0.15">
      <c r="A25" s="23" t="s">
        <v>49</v>
      </c>
      <c r="B25" s="24"/>
      <c r="C25" s="64" t="s">
        <v>50</v>
      </c>
      <c r="D25" s="26" t="s">
        <v>25</v>
      </c>
      <c r="E25" s="33"/>
      <c r="F25" s="34">
        <v>1</v>
      </c>
      <c r="G25" s="33"/>
      <c r="H25" s="29">
        <v>0.2</v>
      </c>
      <c r="I25" s="30"/>
      <c r="J25" s="31"/>
      <c r="K25" s="30"/>
      <c r="L25" s="30"/>
      <c r="M25" s="32">
        <f t="shared" si="1"/>
        <v>0</v>
      </c>
      <c r="N25" s="22"/>
    </row>
    <row r="26" spans="1:14" ht="22.5" customHeight="1" x14ac:dyDescent="0.15">
      <c r="A26" s="23" t="s">
        <v>51</v>
      </c>
      <c r="B26" s="24"/>
      <c r="C26" s="64" t="s">
        <v>52</v>
      </c>
      <c r="D26" s="26" t="s">
        <v>25</v>
      </c>
      <c r="E26" s="33"/>
      <c r="F26" s="34">
        <v>1</v>
      </c>
      <c r="G26" s="33"/>
      <c r="H26" s="29">
        <v>0.2</v>
      </c>
      <c r="I26" s="30"/>
      <c r="J26" s="31"/>
      <c r="K26" s="30"/>
      <c r="L26" s="30"/>
      <c r="M26" s="32">
        <f t="shared" si="1"/>
        <v>0</v>
      </c>
      <c r="N26" s="22"/>
    </row>
    <row r="27" spans="1:14" ht="22.5" customHeight="1" x14ac:dyDescent="0.15">
      <c r="A27" s="23" t="s">
        <v>53</v>
      </c>
      <c r="B27" s="24"/>
      <c r="C27" s="64" t="s">
        <v>54</v>
      </c>
      <c r="D27" s="26" t="s">
        <v>25</v>
      </c>
      <c r="E27" s="33"/>
      <c r="F27" s="34">
        <v>1</v>
      </c>
      <c r="G27" s="33"/>
      <c r="H27" s="29">
        <v>0.2</v>
      </c>
      <c r="I27" s="30"/>
      <c r="J27" s="31"/>
      <c r="K27" s="30"/>
      <c r="L27" s="30"/>
      <c r="M27" s="32">
        <f t="shared" si="1"/>
        <v>0</v>
      </c>
      <c r="N27" s="22"/>
    </row>
    <row r="28" spans="1:14" ht="22.5" customHeight="1" x14ac:dyDescent="0.15">
      <c r="A28" s="23" t="s">
        <v>55</v>
      </c>
      <c r="B28" s="24"/>
      <c r="C28" s="64" t="s">
        <v>56</v>
      </c>
      <c r="D28" s="26" t="s">
        <v>25</v>
      </c>
      <c r="E28" s="33"/>
      <c r="F28" s="34">
        <v>2</v>
      </c>
      <c r="G28" s="33"/>
      <c r="H28" s="29">
        <v>0.2</v>
      </c>
      <c r="I28" s="30"/>
      <c r="J28" s="31"/>
      <c r="K28" s="30"/>
      <c r="L28" s="30"/>
      <c r="M28" s="32">
        <f t="shared" si="1"/>
        <v>0</v>
      </c>
      <c r="N28" s="22"/>
    </row>
    <row r="29" spans="1:14" ht="22.5" customHeight="1" x14ac:dyDescent="0.15">
      <c r="A29" s="23" t="s">
        <v>57</v>
      </c>
      <c r="B29" s="24"/>
      <c r="C29" s="64" t="s">
        <v>58</v>
      </c>
      <c r="D29" s="26" t="s">
        <v>25</v>
      </c>
      <c r="E29" s="33"/>
      <c r="F29" s="34">
        <v>1</v>
      </c>
      <c r="G29" s="33"/>
      <c r="H29" s="29">
        <v>0.2</v>
      </c>
      <c r="I29" s="30"/>
      <c r="J29" s="31"/>
      <c r="K29" s="30"/>
      <c r="L29" s="30"/>
      <c r="M29" s="32">
        <f t="shared" si="1"/>
        <v>0</v>
      </c>
      <c r="N29" s="22"/>
    </row>
    <row r="30" spans="1:14" ht="22.5" customHeight="1" x14ac:dyDescent="0.15">
      <c r="A30" s="23" t="s">
        <v>59</v>
      </c>
      <c r="B30" s="24"/>
      <c r="C30" s="64" t="s">
        <v>60</v>
      </c>
      <c r="D30" s="26" t="s">
        <v>25</v>
      </c>
      <c r="E30" s="33"/>
      <c r="F30" s="34">
        <v>1</v>
      </c>
      <c r="G30" s="33"/>
      <c r="H30" s="29">
        <v>0.2</v>
      </c>
      <c r="I30" s="30"/>
      <c r="J30" s="31"/>
      <c r="K30" s="30"/>
      <c r="L30" s="30"/>
      <c r="M30" s="32">
        <f t="shared" si="1"/>
        <v>0</v>
      </c>
      <c r="N30" s="22"/>
    </row>
    <row r="31" spans="1:14" ht="22.5" customHeight="1" x14ac:dyDescent="0.15">
      <c r="A31" s="23" t="s">
        <v>61</v>
      </c>
      <c r="B31" s="24"/>
      <c r="C31" s="64" t="s">
        <v>62</v>
      </c>
      <c r="D31" s="26" t="s">
        <v>25</v>
      </c>
      <c r="E31" s="33"/>
      <c r="F31" s="34">
        <v>6</v>
      </c>
      <c r="G31" s="33"/>
      <c r="H31" s="29">
        <v>0.2</v>
      </c>
      <c r="I31" s="30"/>
      <c r="J31" s="31"/>
      <c r="K31" s="30"/>
      <c r="L31" s="30"/>
      <c r="M31" s="32">
        <f t="shared" si="1"/>
        <v>0</v>
      </c>
      <c r="N31" s="22"/>
    </row>
    <row r="32" spans="1:14" ht="22.5" customHeight="1" x14ac:dyDescent="0.15">
      <c r="A32" s="23" t="s">
        <v>63</v>
      </c>
      <c r="B32" s="24"/>
      <c r="C32" s="64" t="s">
        <v>64</v>
      </c>
      <c r="D32" s="26" t="s">
        <v>25</v>
      </c>
      <c r="E32" s="33"/>
      <c r="F32" s="34">
        <v>1</v>
      </c>
      <c r="G32" s="33"/>
      <c r="H32" s="29">
        <v>0.2</v>
      </c>
      <c r="I32" s="30"/>
      <c r="J32" s="31"/>
      <c r="K32" s="30"/>
      <c r="L32" s="30"/>
      <c r="M32" s="32">
        <f t="shared" si="1"/>
        <v>0</v>
      </c>
      <c r="N32" s="22"/>
    </row>
    <row r="33" spans="1:14" ht="22.5" customHeight="1" x14ac:dyDescent="0.15">
      <c r="A33" s="23" t="s">
        <v>65</v>
      </c>
      <c r="B33" s="24"/>
      <c r="C33" s="64" t="s">
        <v>66</v>
      </c>
      <c r="D33" s="26" t="s">
        <v>25</v>
      </c>
      <c r="E33" s="33"/>
      <c r="F33" s="34">
        <v>2</v>
      </c>
      <c r="G33" s="33"/>
      <c r="H33" s="29">
        <v>0.2</v>
      </c>
      <c r="I33" s="30"/>
      <c r="J33" s="31"/>
      <c r="K33" s="30"/>
      <c r="L33" s="30"/>
      <c r="M33" s="32">
        <f t="shared" si="1"/>
        <v>0</v>
      </c>
      <c r="N33" s="22"/>
    </row>
    <row r="34" spans="1:14" ht="22.5" customHeight="1" x14ac:dyDescent="0.15">
      <c r="A34" s="23" t="s">
        <v>67</v>
      </c>
      <c r="B34" s="24"/>
      <c r="C34" s="64" t="s">
        <v>68</v>
      </c>
      <c r="D34" s="26" t="s">
        <v>25</v>
      </c>
      <c r="E34" s="33"/>
      <c r="F34" s="34">
        <v>2</v>
      </c>
      <c r="G34" s="33"/>
      <c r="H34" s="29">
        <v>0.2</v>
      </c>
      <c r="I34" s="30"/>
      <c r="J34" s="31"/>
      <c r="K34" s="30"/>
      <c r="L34" s="30"/>
      <c r="M34" s="32">
        <f t="shared" si="1"/>
        <v>0</v>
      </c>
      <c r="N34" s="22"/>
    </row>
    <row r="35" spans="1:14" ht="22.5" customHeight="1" x14ac:dyDescent="0.15">
      <c r="A35" s="23" t="s">
        <v>69</v>
      </c>
      <c r="B35" s="24"/>
      <c r="C35" s="64" t="s">
        <v>70</v>
      </c>
      <c r="D35" s="26" t="s">
        <v>25</v>
      </c>
      <c r="E35" s="33"/>
      <c r="F35" s="34">
        <v>2</v>
      </c>
      <c r="G35" s="33"/>
      <c r="H35" s="29">
        <v>0.2</v>
      </c>
      <c r="I35" s="30"/>
      <c r="J35" s="31"/>
      <c r="K35" s="30"/>
      <c r="L35" s="30"/>
      <c r="M35" s="32">
        <f t="shared" si="1"/>
        <v>0</v>
      </c>
      <c r="N35" s="22"/>
    </row>
    <row r="36" spans="1:14" ht="22.5" customHeight="1" x14ac:dyDescent="0.15">
      <c r="A36" s="23" t="s">
        <v>71</v>
      </c>
      <c r="B36" s="24"/>
      <c r="C36" s="64" t="s">
        <v>72</v>
      </c>
      <c r="D36" s="26" t="s">
        <v>25</v>
      </c>
      <c r="E36" s="33"/>
      <c r="F36" s="34">
        <v>2</v>
      </c>
      <c r="G36" s="33"/>
      <c r="H36" s="29">
        <v>0.2</v>
      </c>
      <c r="I36" s="30"/>
      <c r="J36" s="31"/>
      <c r="K36" s="30"/>
      <c r="L36" s="30"/>
      <c r="M36" s="32">
        <f t="shared" si="1"/>
        <v>0</v>
      </c>
      <c r="N36" s="22"/>
    </row>
    <row r="37" spans="1:14" ht="22.5" customHeight="1" x14ac:dyDescent="0.15">
      <c r="A37" s="23" t="s">
        <v>73</v>
      </c>
      <c r="B37" s="24"/>
      <c r="C37" s="64" t="s">
        <v>74</v>
      </c>
      <c r="D37" s="26" t="s">
        <v>25</v>
      </c>
      <c r="E37" s="33"/>
      <c r="F37" s="34">
        <v>2</v>
      </c>
      <c r="G37" s="33"/>
      <c r="H37" s="29">
        <v>0.2</v>
      </c>
      <c r="I37" s="30"/>
      <c r="J37" s="31"/>
      <c r="K37" s="30"/>
      <c r="L37" s="30"/>
      <c r="M37" s="32">
        <f t="shared" si="1"/>
        <v>0</v>
      </c>
      <c r="N37" s="22"/>
    </row>
    <row r="38" spans="1:14" ht="22.5" customHeight="1" x14ac:dyDescent="0.15">
      <c r="A38" s="23" t="s">
        <v>75</v>
      </c>
      <c r="B38" s="24"/>
      <c r="C38" s="64" t="s">
        <v>76</v>
      </c>
      <c r="D38" s="26" t="s">
        <v>25</v>
      </c>
      <c r="E38" s="33"/>
      <c r="F38" s="34">
        <v>1</v>
      </c>
      <c r="G38" s="33"/>
      <c r="H38" s="29">
        <v>0.2</v>
      </c>
      <c r="I38" s="30"/>
      <c r="J38" s="31"/>
      <c r="K38" s="30"/>
      <c r="L38" s="30"/>
      <c r="M38" s="32">
        <f t="shared" si="1"/>
        <v>0</v>
      </c>
      <c r="N38" s="22"/>
    </row>
    <row r="39" spans="1:14" ht="26.25" customHeight="1" x14ac:dyDescent="0.15">
      <c r="A39" s="23" t="s">
        <v>77</v>
      </c>
      <c r="B39" s="24"/>
      <c r="C39" s="25" t="s">
        <v>78</v>
      </c>
      <c r="D39" s="26" t="s">
        <v>25</v>
      </c>
      <c r="E39" s="33"/>
      <c r="F39" s="34">
        <v>3</v>
      </c>
      <c r="G39" s="33"/>
      <c r="H39" s="29">
        <v>0.2</v>
      </c>
      <c r="I39" s="30"/>
      <c r="J39" s="31"/>
      <c r="K39" s="30"/>
      <c r="L39" s="30"/>
      <c r="M39" s="32">
        <f t="shared" si="1"/>
        <v>0</v>
      </c>
      <c r="N39" s="22"/>
    </row>
    <row r="40" spans="1:14" ht="26.25" customHeight="1" x14ac:dyDescent="0.15">
      <c r="A40" s="23" t="s">
        <v>79</v>
      </c>
      <c r="B40" s="24"/>
      <c r="C40" s="25" t="s">
        <v>80</v>
      </c>
      <c r="D40" s="26" t="s">
        <v>40</v>
      </c>
      <c r="E40" s="27"/>
      <c r="F40" s="28">
        <v>90</v>
      </c>
      <c r="G40" s="27"/>
      <c r="H40" s="29">
        <v>0.2</v>
      </c>
      <c r="I40" s="30"/>
      <c r="J40" s="31"/>
      <c r="K40" s="30"/>
      <c r="L40" s="30"/>
      <c r="M40" s="32">
        <f t="shared" si="1"/>
        <v>0</v>
      </c>
      <c r="N40" s="22"/>
    </row>
    <row r="41" spans="1:14" ht="26.25" customHeight="1" x14ac:dyDescent="0.15">
      <c r="A41" s="23" t="s">
        <v>81</v>
      </c>
      <c r="B41" s="24"/>
      <c r="C41" s="25" t="s">
        <v>82</v>
      </c>
      <c r="D41" s="18"/>
      <c r="E41" s="19"/>
      <c r="F41" s="20"/>
      <c r="G41" s="19"/>
      <c r="H41" s="19"/>
      <c r="I41" s="19"/>
      <c r="J41" s="19"/>
      <c r="K41" s="19"/>
      <c r="L41" s="19"/>
      <c r="M41" s="21"/>
      <c r="N41" s="22"/>
    </row>
    <row r="42" spans="1:14" ht="22.5" customHeight="1" x14ac:dyDescent="0.15">
      <c r="A42" s="23" t="s">
        <v>83</v>
      </c>
      <c r="B42" s="24"/>
      <c r="C42" s="64" t="s">
        <v>84</v>
      </c>
      <c r="D42" s="26" t="s">
        <v>25</v>
      </c>
      <c r="E42" s="33"/>
      <c r="F42" s="34">
        <v>15</v>
      </c>
      <c r="G42" s="33"/>
      <c r="H42" s="29">
        <v>0.2</v>
      </c>
      <c r="I42" s="30"/>
      <c r="J42" s="31"/>
      <c r="K42" s="30"/>
      <c r="L42" s="30"/>
      <c r="M42" s="32">
        <f t="shared" ref="M42:M50" si="2">IF(ISNUMBER($K42),IF(ISNUMBER($G42),ROUND($K42*$G42,2),ROUND($K42*$F42,2)),IF(ISNUMBER($G42),ROUND($I42*$G42,2),ROUND($I42*$F42,2)))</f>
        <v>0</v>
      </c>
      <c r="N42" s="22"/>
    </row>
    <row r="43" spans="1:14" ht="22.5" customHeight="1" x14ac:dyDescent="0.15">
      <c r="A43" s="23" t="s">
        <v>85</v>
      </c>
      <c r="B43" s="24"/>
      <c r="C43" s="64" t="s">
        <v>86</v>
      </c>
      <c r="D43" s="26" t="s">
        <v>25</v>
      </c>
      <c r="E43" s="33"/>
      <c r="F43" s="34">
        <v>25</v>
      </c>
      <c r="G43" s="33"/>
      <c r="H43" s="29">
        <v>0.2</v>
      </c>
      <c r="I43" s="30"/>
      <c r="J43" s="31"/>
      <c r="K43" s="30"/>
      <c r="L43" s="30"/>
      <c r="M43" s="32">
        <f t="shared" si="2"/>
        <v>0</v>
      </c>
      <c r="N43" s="22"/>
    </row>
    <row r="44" spans="1:14" ht="26.25" customHeight="1" x14ac:dyDescent="0.15">
      <c r="A44" s="23" t="s">
        <v>87</v>
      </c>
      <c r="B44" s="24"/>
      <c r="C44" s="25" t="s">
        <v>88</v>
      </c>
      <c r="D44" s="26" t="s">
        <v>22</v>
      </c>
      <c r="E44" s="33"/>
      <c r="F44" s="34">
        <v>1</v>
      </c>
      <c r="G44" s="33"/>
      <c r="H44" s="29">
        <v>0.2</v>
      </c>
      <c r="I44" s="30"/>
      <c r="J44" s="31"/>
      <c r="K44" s="30"/>
      <c r="L44" s="30"/>
      <c r="M44" s="32">
        <f t="shared" si="2"/>
        <v>0</v>
      </c>
      <c r="N44" s="22"/>
    </row>
    <row r="45" spans="1:14" ht="26.25" customHeight="1" x14ac:dyDescent="0.15">
      <c r="A45" s="23" t="s">
        <v>89</v>
      </c>
      <c r="B45" s="24"/>
      <c r="C45" s="25" t="s">
        <v>90</v>
      </c>
      <c r="D45" s="26" t="s">
        <v>19</v>
      </c>
      <c r="E45" s="27"/>
      <c r="F45" s="28">
        <v>120</v>
      </c>
      <c r="G45" s="27"/>
      <c r="H45" s="29">
        <v>0.2</v>
      </c>
      <c r="I45" s="30"/>
      <c r="J45" s="31"/>
      <c r="K45" s="30"/>
      <c r="L45" s="30"/>
      <c r="M45" s="32">
        <f t="shared" si="2"/>
        <v>0</v>
      </c>
      <c r="N45" s="22"/>
    </row>
    <row r="46" spans="1:14" ht="26.25" customHeight="1" x14ac:dyDescent="0.15">
      <c r="A46" s="23" t="s">
        <v>91</v>
      </c>
      <c r="B46" s="24"/>
      <c r="C46" s="25" t="s">
        <v>92</v>
      </c>
      <c r="D46" s="26" t="s">
        <v>22</v>
      </c>
      <c r="E46" s="33"/>
      <c r="F46" s="34">
        <v>1</v>
      </c>
      <c r="G46" s="33"/>
      <c r="H46" s="29">
        <v>0.2</v>
      </c>
      <c r="I46" s="30"/>
      <c r="J46" s="31"/>
      <c r="K46" s="30"/>
      <c r="L46" s="30"/>
      <c r="M46" s="32">
        <f t="shared" si="2"/>
        <v>0</v>
      </c>
      <c r="N46" s="22"/>
    </row>
    <row r="47" spans="1:14" ht="26.25" customHeight="1" x14ac:dyDescent="0.15">
      <c r="A47" s="23" t="s">
        <v>93</v>
      </c>
      <c r="B47" s="24"/>
      <c r="C47" s="25" t="s">
        <v>94</v>
      </c>
      <c r="D47" s="26" t="s">
        <v>22</v>
      </c>
      <c r="E47" s="33"/>
      <c r="F47" s="34">
        <v>1</v>
      </c>
      <c r="G47" s="33"/>
      <c r="H47" s="29">
        <v>0.2</v>
      </c>
      <c r="I47" s="30"/>
      <c r="J47" s="31"/>
      <c r="K47" s="30"/>
      <c r="L47" s="30"/>
      <c r="M47" s="32">
        <f t="shared" si="2"/>
        <v>0</v>
      </c>
      <c r="N47" s="22"/>
    </row>
    <row r="48" spans="1:14" ht="26.25" customHeight="1" x14ac:dyDescent="0.15">
      <c r="A48" s="23" t="s">
        <v>95</v>
      </c>
      <c r="B48" s="24"/>
      <c r="C48" s="25" t="s">
        <v>96</v>
      </c>
      <c r="D48" s="26" t="s">
        <v>40</v>
      </c>
      <c r="E48" s="27"/>
      <c r="F48" s="28">
        <v>37</v>
      </c>
      <c r="G48" s="27"/>
      <c r="H48" s="29">
        <v>0.2</v>
      </c>
      <c r="I48" s="30"/>
      <c r="J48" s="31"/>
      <c r="K48" s="30"/>
      <c r="L48" s="30"/>
      <c r="M48" s="32">
        <f t="shared" si="2"/>
        <v>0</v>
      </c>
      <c r="N48" s="22"/>
    </row>
    <row r="49" spans="1:14" ht="26.25" customHeight="1" x14ac:dyDescent="0.15">
      <c r="A49" s="23" t="s">
        <v>97</v>
      </c>
      <c r="B49" s="24"/>
      <c r="C49" s="25" t="s">
        <v>98</v>
      </c>
      <c r="D49" s="26" t="s">
        <v>22</v>
      </c>
      <c r="E49" s="33"/>
      <c r="F49" s="34">
        <v>1</v>
      </c>
      <c r="G49" s="33"/>
      <c r="H49" s="29">
        <v>0.2</v>
      </c>
      <c r="I49" s="30"/>
      <c r="J49" s="31"/>
      <c r="K49" s="30"/>
      <c r="L49" s="30"/>
      <c r="M49" s="32">
        <f t="shared" si="2"/>
        <v>0</v>
      </c>
      <c r="N49" s="22"/>
    </row>
    <row r="50" spans="1:14" ht="26.25" customHeight="1" x14ac:dyDescent="0.15">
      <c r="A50" s="23" t="s">
        <v>99</v>
      </c>
      <c r="B50" s="24"/>
      <c r="C50" s="25" t="s">
        <v>100</v>
      </c>
      <c r="D50" s="26" t="s">
        <v>25</v>
      </c>
      <c r="E50" s="33"/>
      <c r="F50" s="34">
        <v>26</v>
      </c>
      <c r="G50" s="33"/>
      <c r="H50" s="29">
        <v>0.2</v>
      </c>
      <c r="I50" s="30"/>
      <c r="J50" s="31"/>
      <c r="K50" s="30"/>
      <c r="L50" s="30"/>
      <c r="M50" s="32">
        <f t="shared" si="2"/>
        <v>0</v>
      </c>
      <c r="N50" s="22"/>
    </row>
    <row r="51" spans="1:14" ht="15" customHeight="1" x14ac:dyDescent="0.15">
      <c r="A51" s="55" t="s">
        <v>101</v>
      </c>
      <c r="B51" s="56"/>
      <c r="C51" s="56"/>
      <c r="D51" s="56"/>
      <c r="E51" s="56"/>
      <c r="F51" s="56"/>
      <c r="G51" s="56"/>
      <c r="H51" s="56"/>
      <c r="I51" s="56"/>
      <c r="M51" s="35">
        <f>SUM(M$11:M$14)+SUM(M$16:M$40)+SUM(M$42:M$50)</f>
        <v>0</v>
      </c>
      <c r="N51" s="36"/>
    </row>
    <row r="52" spans="1:14" ht="15" customHeight="1" x14ac:dyDescent="0.15">
      <c r="A52" s="57" t="s">
        <v>102</v>
      </c>
      <c r="B52" s="58"/>
      <c r="C52" s="58"/>
      <c r="D52" s="58"/>
      <c r="E52" s="58"/>
      <c r="F52" s="58"/>
      <c r="G52" s="58"/>
      <c r="H52" s="58"/>
      <c r="I52" s="58"/>
      <c r="M52" s="37">
        <f>(SUMIF($H$9:$H$50,0.2,$M$9:$M$50))*0.2</f>
        <v>0</v>
      </c>
      <c r="N52" s="36"/>
    </row>
    <row r="53" spans="1:14" ht="15" customHeight="1" x14ac:dyDescent="0.15">
      <c r="A53" s="59" t="s">
        <v>103</v>
      </c>
      <c r="B53" s="60"/>
      <c r="C53" s="60"/>
      <c r="D53" s="60"/>
      <c r="E53" s="60"/>
      <c r="F53" s="60"/>
      <c r="G53" s="60"/>
      <c r="H53" s="60"/>
      <c r="I53" s="60"/>
      <c r="M53" s="38">
        <f>SUM(M$51:M$52)</f>
        <v>0</v>
      </c>
      <c r="N53" s="36"/>
    </row>
  </sheetData>
  <mergeCells count="7">
    <mergeCell ref="A52:I52"/>
    <mergeCell ref="A53:I53"/>
    <mergeCell ref="A1:M2"/>
    <mergeCell ref="A3:M4"/>
    <mergeCell ref="A5:M5"/>
    <mergeCell ref="D7:M7"/>
    <mergeCell ref="A51:I51"/>
  </mergeCells>
  <printOptions horizontalCentered="1"/>
  <pageMargins left="8.3333340000000006E-2" right="8.3333340000000006E-2" top="8.3333340000000006E-2" bottom="8.3333340000000006E-2" header="8.3333340000000006E-2" footer="8.3333340000000006E-2"/>
  <pageSetup paperSize="9" scale="79" orientation="portrait" useFirstPageNumber="1"/>
  <ignoredErrors>
    <ignoredError sqref="A1:N21 A24:N53 A23:B23 D23:N23 A22:C22 J22:N22" evalError="1" twoDigitTextYear="1" numberStoredAsText="1" formula="1" formulaRange="1" unlockedFormula="1" emptyCellReference="1" listDataValidation="1" calculatedColumn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 LOT 07  </vt:lpstr>
      <vt:lpstr>'DPGF LOT 07  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Max G</cp:lastModifiedBy>
  <cp:lastPrinted>2026-03-04T16:40:05Z</cp:lastPrinted>
  <dcterms:modified xsi:type="dcterms:W3CDTF">2026-03-04T16:40:13Z</dcterms:modified>
</cp:coreProperties>
</file>